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325F8B93-0D3E-42E8-96AC-A0B30F42EF57}" xr6:coauthVersionLast="45" xr6:coauthVersionMax="45" xr10:uidLastSave="{00000000-0000-0000-0000-000000000000}"/>
  <bookViews>
    <workbookView xWindow="-28920" yWindow="-15645" windowWidth="29040" windowHeight="15840" tabRatio="905" activeTab="2" xr2:uid="{00000000-000D-0000-FFFF-FFFF00000000}"/>
  </bookViews>
  <sheets>
    <sheet name="Adj 16 Payroll Tax Pg 1" sheetId="7" r:id="rId1"/>
    <sheet name="Adj 16 Payroll Tax Pg 2" sheetId="8" r:id="rId2"/>
    <sheet name="Adj 16 Payroll Tax Pg 3" sheetId="9" r:id="rId3"/>
  </sheets>
  <definedNames>
    <definedName name="_xlnm.Print_Area" localSheetId="1">'Adj 16 Payroll Tax Pg 2'!$A$1:$G$51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7" l="1"/>
  <c r="E18" i="8" l="1"/>
  <c r="I21" i="7" l="1"/>
  <c r="E38" i="8" l="1"/>
  <c r="E27" i="8"/>
  <c r="E39" i="8" s="1"/>
  <c r="A17" i="8"/>
  <c r="A18" i="8" s="1"/>
  <c r="A19" i="8" s="1"/>
  <c r="A21" i="8" s="1"/>
  <c r="A22" i="8" s="1"/>
  <c r="A23" i="8" s="1"/>
  <c r="A24" i="8" s="1"/>
  <c r="A25" i="8" s="1"/>
  <c r="A27" i="8" s="1"/>
  <c r="A28" i="8" s="1"/>
  <c r="A29" i="8" s="1"/>
  <c r="A31" i="8" s="1"/>
  <c r="A32" i="8" s="1"/>
  <c r="A34" i="8" s="1"/>
  <c r="A36" i="8" s="1"/>
  <c r="A37" i="8" s="1"/>
  <c r="A38" i="8" s="1"/>
  <c r="A39" i="8" s="1"/>
  <c r="A40" i="8" s="1"/>
  <c r="A42" i="8" s="1"/>
  <c r="A43" i="8" s="1"/>
  <c r="A44" i="8" s="1"/>
  <c r="E40" i="8" l="1"/>
  <c r="E29" i="8"/>
  <c r="E19" i="8"/>
  <c r="E22" i="8" s="1"/>
  <c r="E23" i="8" s="1"/>
  <c r="E25" i="8" s="1"/>
  <c r="E31" i="8" l="1"/>
  <c r="E34" i="8" s="1"/>
  <c r="E42" i="8" s="1"/>
  <c r="E44" i="8" l="1"/>
  <c r="I18" i="7"/>
  <c r="I23" i="7" s="1"/>
  <c r="I27" i="7" s="1"/>
</calcChain>
</file>

<file path=xl/sharedStrings.xml><?xml version="1.0" encoding="utf-8"?>
<sst xmlns="http://schemas.openxmlformats.org/spreadsheetml/2006/main" count="92" uniqueCount="59">
  <si>
    <t>EL PASO ELECTRIC COMPANY</t>
  </si>
  <si>
    <t>TAXES OTHER THAN INCOME TAXES</t>
  </si>
  <si>
    <t>ADJUSTMENT NO. 16</t>
  </si>
  <si>
    <t>PAYROLL TAXES</t>
  </si>
  <si>
    <t>(a)</t>
  </si>
  <si>
    <t>(b)</t>
  </si>
  <si>
    <t>Line</t>
  </si>
  <si>
    <t>No.</t>
  </si>
  <si>
    <t>Description</t>
  </si>
  <si>
    <t>Amount</t>
  </si>
  <si>
    <t>FERC Account No. 408100</t>
  </si>
  <si>
    <t>Expense Amount, As Adjusted</t>
  </si>
  <si>
    <t>Less:</t>
  </si>
  <si>
    <t>Amount Per Book</t>
  </si>
  <si>
    <t>Note:</t>
  </si>
  <si>
    <t>Justification for requested adjustment:</t>
  </si>
  <si>
    <t xml:space="preserve"> </t>
  </si>
  <si>
    <t>Tax Exempt Salaries and Wages</t>
  </si>
  <si>
    <t>Total Gross Annualized Salaries &amp; Wages</t>
  </si>
  <si>
    <t>(B)</t>
  </si>
  <si>
    <t>OASDI Taxable Salaries and Wages</t>
  </si>
  <si>
    <t>FICA Tax Rate for OASDI</t>
  </si>
  <si>
    <t>Annualized OASDI  FICA Taxes</t>
  </si>
  <si>
    <t>FICA Tax Rate for Medicare</t>
  </si>
  <si>
    <t>Annualized Medicare FICA Taxes</t>
  </si>
  <si>
    <t xml:space="preserve">  </t>
  </si>
  <si>
    <t>(C)</t>
  </si>
  <si>
    <t>(A)  Old Age, Survivor &amp; Disability Insurance</t>
  </si>
  <si>
    <t xml:space="preserve">(B)  Please refer to WP/ A-3, Adjustment No. 3  for calculation of the </t>
  </si>
  <si>
    <t xml:space="preserve">        gross annualized salaries and wages and the O&amp;M Expense Ratio.</t>
  </si>
  <si>
    <t>SPONSOR: CYNTHIA S. PRIETO</t>
  </si>
  <si>
    <t>PREPARER: TAMMY HENDERSON</t>
  </si>
  <si>
    <t>O &amp; M Expense Ratio including bonuses</t>
  </si>
  <si>
    <t>Total Salaries and Wages of above employees (including bonus)</t>
  </si>
  <si>
    <t>FUTA/SUTA average tax rate</t>
  </si>
  <si>
    <t>Annualized FUTA/SUTA Taxes</t>
  </si>
  <si>
    <t>Adjusted Payroll Taxes charged to Operating  Expense (Line 13 x Line 14)</t>
  </si>
  <si>
    <t xml:space="preserve">Per Book Payroll Taxes </t>
  </si>
  <si>
    <t>Payroll Taxes</t>
  </si>
  <si>
    <t>Total Adjustment for Payroll Taxes:</t>
  </si>
  <si>
    <t>Payroll Tax Adjustment for EPE</t>
  </si>
  <si>
    <t>Total Annualized FICA Taxes  (Line 9 + Line 12)</t>
  </si>
  <si>
    <t>Adjusted Payroll Taxes charged to Operating  Expense (Line 15 + Line 20)</t>
  </si>
  <si>
    <t>PAGE 3 OF 3</t>
  </si>
  <si>
    <t>PAGE 2 OF 3</t>
  </si>
  <si>
    <t>PAGE 1 OF 3</t>
  </si>
  <si>
    <t>WP/A-3</t>
  </si>
  <si>
    <t>2021 TEXAS RATE CASE FILING</t>
  </si>
  <si>
    <t>FOR THE TEST YEAR ENDED DECEMBER 31, 2020</t>
  </si>
  <si>
    <t>Total Payroll for test year ended December 31, 2020</t>
  </si>
  <si>
    <t>FUTA and SUTA expense for test year ended December 31, 2020</t>
  </si>
  <si>
    <t>(C ) Refer to Schedule G-9 for FICA, SUTA, and FUTA Totals.</t>
  </si>
  <si>
    <t>Adjustment for EPE Payroll Taxes</t>
  </si>
  <si>
    <t>Number of Employees Earning Over $142,800</t>
  </si>
  <si>
    <t>Salaries and Wages Subject to OASDI Tax    (A)      (149 x $142,800)</t>
  </si>
  <si>
    <t>PVGS Payroll Adjustment</t>
  </si>
  <si>
    <t>(A)</t>
  </si>
  <si>
    <t>Adjustment to remove the out-of-period true-up for PVGS payroll taxes.  See WP A-3, Adjustment No. 6 for support for PVGS true-up adjustment.</t>
  </si>
  <si>
    <t xml:space="preserve">Payroll taxes have been adjusted to reflect current salary and wage levels and 2021 maximum payroll subject to payroll taxes.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</si>
</sst>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2" applyFont="1"/>
    <xf numFmtId="0" fontId="4" fillId="0" borderId="0" xfId="0" applyFont="1"/>
    <xf numFmtId="0" fontId="3" fillId="0" borderId="0" xfId="2" applyFont="1" applyAlignment="1">
      <alignment horizontal="right"/>
    </xf>
    <xf numFmtId="0" fontId="5" fillId="0" borderId="0" xfId="2" applyFont="1"/>
    <xf numFmtId="0" fontId="5" fillId="0" borderId="0" xfId="2" quotePrefix="1" applyFont="1" applyAlignment="1">
      <alignment horizontal="center"/>
    </xf>
    <xf numFmtId="0" fontId="6" fillId="0" borderId="0" xfId="0" applyFont="1"/>
    <xf numFmtId="0" fontId="7" fillId="0" borderId="0" xfId="2" applyFont="1"/>
    <xf numFmtId="0" fontId="8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164" fontId="3" fillId="0" borderId="0" xfId="1" applyNumberFormat="1" applyFont="1" applyBorder="1"/>
    <xf numFmtId="37" fontId="3" fillId="0" borderId="0" xfId="2" applyNumberFormat="1" applyFont="1"/>
    <xf numFmtId="37" fontId="3" fillId="0" borderId="1" xfId="2" applyNumberFormat="1" applyFont="1" applyBorder="1"/>
    <xf numFmtId="0" fontId="3" fillId="0" borderId="0" xfId="3" applyFont="1" applyAlignment="1">
      <alignment horizontal="center"/>
    </xf>
    <xf numFmtId="0" fontId="3" fillId="0" borderId="0" xfId="3" applyFont="1"/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/>
    <xf numFmtId="37" fontId="3" fillId="0" borderId="0" xfId="3" applyNumberFormat="1" applyFont="1" applyFill="1"/>
    <xf numFmtId="0" fontId="9" fillId="0" borderId="0" xfId="2" applyFont="1"/>
    <xf numFmtId="164" fontId="3" fillId="0" borderId="0" xfId="4" applyNumberFormat="1" applyFont="1" applyFill="1"/>
    <xf numFmtId="37" fontId="3" fillId="0" borderId="1" xfId="3" applyNumberFormat="1" applyFont="1" applyFill="1" applyBorder="1"/>
    <xf numFmtId="164" fontId="3" fillId="0" borderId="2" xfId="4" applyNumberFormat="1" applyFont="1" applyFill="1" applyBorder="1" applyAlignment="1">
      <alignment vertical="center"/>
    </xf>
    <xf numFmtId="164" fontId="3" fillId="0" borderId="2" xfId="4" applyNumberFormat="1" applyFont="1" applyBorder="1" applyAlignment="1">
      <alignment vertical="center"/>
    </xf>
    <xf numFmtId="10" fontId="3" fillId="0" borderId="1" xfId="3" applyNumberFormat="1" applyFont="1" applyFill="1" applyBorder="1"/>
    <xf numFmtId="165" fontId="3" fillId="0" borderId="0" xfId="6" applyNumberFormat="1" applyFont="1" applyBorder="1"/>
    <xf numFmtId="164" fontId="3" fillId="0" borderId="3" xfId="1" applyNumberFormat="1" applyFont="1" applyBorder="1"/>
    <xf numFmtId="0" fontId="10" fillId="0" borderId="0" xfId="3" applyFont="1"/>
    <xf numFmtId="0" fontId="3" fillId="0" borderId="0" xfId="2" applyFont="1" applyFill="1"/>
    <xf numFmtId="165" fontId="3" fillId="0" borderId="0" xfId="5" applyNumberFormat="1" applyFont="1" applyFill="1"/>
    <xf numFmtId="0" fontId="4" fillId="0" borderId="0" xfId="0" applyFont="1" applyFill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3" applyFont="1" applyFill="1"/>
    <xf numFmtId="0" fontId="3" fillId="0" borderId="0" xfId="3" applyFont="1" applyFill="1" applyBorder="1"/>
    <xf numFmtId="165" fontId="3" fillId="0" borderId="0" xfId="6" applyNumberFormat="1" applyFont="1" applyFill="1"/>
    <xf numFmtId="165" fontId="3" fillId="0" borderId="1" xfId="6" applyNumberFormat="1" applyFont="1" applyFill="1" applyBorder="1"/>
    <xf numFmtId="10" fontId="3" fillId="0" borderId="0" xfId="3" applyNumberFormat="1" applyFont="1" applyFill="1" applyBorder="1"/>
    <xf numFmtId="165" fontId="3" fillId="0" borderId="0" xfId="6" applyNumberFormat="1" applyFont="1" applyFill="1" applyBorder="1"/>
    <xf numFmtId="165" fontId="3" fillId="0" borderId="4" xfId="6" applyNumberFormat="1" applyFont="1" applyFill="1" applyBorder="1" applyAlignment="1">
      <alignment vertical="center"/>
    </xf>
    <xf numFmtId="0" fontId="3" fillId="0" borderId="0" xfId="2" applyFont="1" applyFill="1" applyAlignment="1">
      <alignment horizontal="right"/>
    </xf>
    <xf numFmtId="165" fontId="3" fillId="0" borderId="0" xfId="6" applyNumberFormat="1" applyFont="1"/>
    <xf numFmtId="0" fontId="3" fillId="0" borderId="0" xfId="2" applyFont="1" applyAlignment="1">
      <alignment horizontal="left" vertical="top" wrapText="1"/>
    </xf>
    <xf numFmtId="0" fontId="3" fillId="0" borderId="0" xfId="3" applyFont="1" applyFill="1" applyAlignment="1">
      <alignment horizontal="left" vertical="top" wrapText="1"/>
    </xf>
  </cellXfs>
  <cellStyles count="7">
    <cellStyle name="Comma" xfId="6" builtinId="3"/>
    <cellStyle name="Comma 2 2" xfId="5" xr:uid="{00000000-0005-0000-0000-000001000000}"/>
    <cellStyle name="Currency" xfId="1" builtinId="4"/>
    <cellStyle name="Currency 15" xfId="4" xr:uid="{00000000-0005-0000-0000-000003000000}"/>
    <cellStyle name="Normal" xfId="0" builtinId="0"/>
    <cellStyle name="Normal 2" xfId="2" xr:uid="{00000000-0005-0000-0000-000005000000}"/>
    <cellStyle name="Normal 2 10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475242</xdr:colOff>
      <xdr:row>8</xdr:row>
      <xdr:rowOff>44111</xdr:rowOff>
    </xdr:from>
    <xdr:to>
      <xdr:col>10</xdr:col>
      <xdr:colOff>239102</xdr:colOff>
      <xdr:row>34</xdr:row>
      <xdr:rowOff>50800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EF548E-A04C-49AB-9C72-4AB222FF9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94442" y="1517311"/>
          <a:ext cx="4640660" cy="4794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748D-FA2F-4370-A927-0AA50AFF0C09}">
  <dimension ref="A1:K37"/>
  <sheetViews>
    <sheetView topLeftCell="A4" zoomScale="120" zoomScaleNormal="120" workbookViewId="0">
      <selection activeCell="B33" sqref="B33:I33"/>
    </sheetView>
  </sheetViews>
  <sheetFormatPr defaultColWidth="9.28515625" defaultRowHeight="12.75" x14ac:dyDescent="0.2"/>
  <cols>
    <col min="1" max="1" width="4.28515625" style="1" customWidth="1"/>
    <col min="2" max="2" width="1.42578125" style="1" customWidth="1"/>
    <col min="3" max="3" width="29" style="1" customWidth="1"/>
    <col min="4" max="4" width="9.42578125" style="1" customWidth="1"/>
    <col min="5" max="5" width="2.42578125" style="1" customWidth="1"/>
    <col min="6" max="6" width="3.7109375" style="1" customWidth="1"/>
    <col min="7" max="7" width="2.28515625" style="1" customWidth="1"/>
    <col min="8" max="8" width="3" style="1" customWidth="1"/>
    <col min="9" max="9" width="14" style="1" bestFit="1" customWidth="1"/>
    <col min="10" max="10" width="11.42578125" style="1" customWidth="1"/>
    <col min="11" max="11" width="11.28515625" style="1" bestFit="1" customWidth="1"/>
    <col min="12" max="16384" width="9.28515625" style="1"/>
  </cols>
  <sheetData>
    <row r="1" spans="1:10" x14ac:dyDescent="0.2">
      <c r="A1" s="1" t="s">
        <v>0</v>
      </c>
      <c r="J1" s="3" t="s">
        <v>46</v>
      </c>
    </row>
    <row r="2" spans="1:10" x14ac:dyDescent="0.2">
      <c r="A2" s="2" t="s">
        <v>47</v>
      </c>
      <c r="J2" s="3" t="s">
        <v>2</v>
      </c>
    </row>
    <row r="3" spans="1:10" x14ac:dyDescent="0.2">
      <c r="A3" s="1" t="s">
        <v>1</v>
      </c>
      <c r="J3" s="3" t="s">
        <v>45</v>
      </c>
    </row>
    <row r="4" spans="1:10" x14ac:dyDescent="0.2">
      <c r="A4" s="1" t="s">
        <v>3</v>
      </c>
    </row>
    <row r="5" spans="1:10" x14ac:dyDescent="0.2">
      <c r="A5" s="2" t="s">
        <v>30</v>
      </c>
      <c r="C5" s="4"/>
      <c r="F5" s="5"/>
    </row>
    <row r="6" spans="1:10" x14ac:dyDescent="0.2">
      <c r="A6" s="2" t="s">
        <v>31</v>
      </c>
    </row>
    <row r="7" spans="1:10" x14ac:dyDescent="0.2">
      <c r="A7" s="2" t="s">
        <v>48</v>
      </c>
      <c r="C7" s="7"/>
    </row>
    <row r="8" spans="1:10" x14ac:dyDescent="0.2">
      <c r="B8" s="8"/>
      <c r="C8" s="7"/>
    </row>
    <row r="9" spans="1:10" x14ac:dyDescent="0.2">
      <c r="A9" s="9"/>
      <c r="B9" s="9"/>
      <c r="C9" s="9" t="s">
        <v>4</v>
      </c>
      <c r="D9" s="9"/>
      <c r="E9" s="9"/>
      <c r="F9" s="9"/>
      <c r="G9" s="9"/>
      <c r="H9" s="9"/>
      <c r="I9" s="9" t="s">
        <v>5</v>
      </c>
    </row>
    <row r="10" spans="1:10" x14ac:dyDescent="0.2">
      <c r="A10" s="9"/>
      <c r="B10" s="9"/>
      <c r="C10" s="9"/>
      <c r="D10" s="9"/>
      <c r="E10" s="9"/>
      <c r="F10" s="9"/>
      <c r="G10" s="9"/>
      <c r="H10" s="9"/>
      <c r="I10" s="9"/>
    </row>
    <row r="11" spans="1:10" x14ac:dyDescent="0.2">
      <c r="A11" s="9" t="s">
        <v>6</v>
      </c>
      <c r="B11" s="9"/>
      <c r="C11" s="9"/>
      <c r="D11" s="9"/>
      <c r="E11" s="9"/>
      <c r="F11" s="9"/>
      <c r="G11" s="9"/>
      <c r="H11" s="9"/>
      <c r="I11" s="9"/>
    </row>
    <row r="12" spans="1:10" x14ac:dyDescent="0.2">
      <c r="A12" s="10" t="s">
        <v>7</v>
      </c>
      <c r="B12" s="9"/>
      <c r="C12" s="10" t="s">
        <v>8</v>
      </c>
      <c r="D12" s="9"/>
      <c r="E12" s="9"/>
      <c r="F12" s="9"/>
      <c r="G12" s="9"/>
      <c r="H12" s="9"/>
      <c r="I12" s="10" t="s">
        <v>9</v>
      </c>
    </row>
    <row r="13" spans="1:10" x14ac:dyDescent="0.2">
      <c r="A13" s="9"/>
      <c r="B13" s="9"/>
      <c r="C13" s="9"/>
      <c r="D13" s="9"/>
      <c r="E13" s="9"/>
      <c r="F13" s="9"/>
      <c r="G13" s="9"/>
      <c r="H13" s="9"/>
      <c r="I13" s="9"/>
    </row>
    <row r="14" spans="1:10" x14ac:dyDescent="0.2">
      <c r="A14" s="9"/>
      <c r="B14" s="11"/>
      <c r="C14" s="9" t="s">
        <v>38</v>
      </c>
      <c r="D14" s="9"/>
      <c r="E14" s="9"/>
      <c r="F14" s="9"/>
      <c r="G14" s="9"/>
      <c r="H14" s="9"/>
      <c r="I14" s="9"/>
    </row>
    <row r="15" spans="1:10" x14ac:dyDescent="0.2">
      <c r="A15" s="9"/>
      <c r="B15" s="9"/>
      <c r="C15" s="9" t="s">
        <v>10</v>
      </c>
      <c r="D15" s="9"/>
      <c r="E15" s="9"/>
      <c r="F15" s="9"/>
      <c r="G15" s="9"/>
      <c r="H15" s="9"/>
      <c r="I15" s="9"/>
    </row>
    <row r="16" spans="1:10" x14ac:dyDescent="0.2">
      <c r="A16" s="9"/>
      <c r="B16" s="9"/>
      <c r="C16" s="10"/>
      <c r="D16" s="9"/>
      <c r="E16" s="9"/>
      <c r="F16" s="9"/>
      <c r="G16" s="9"/>
      <c r="H16" s="9"/>
      <c r="I16" s="9"/>
    </row>
    <row r="18" spans="1:11" x14ac:dyDescent="0.2">
      <c r="A18" s="9">
        <v>1</v>
      </c>
      <c r="C18" s="1" t="s">
        <v>11</v>
      </c>
      <c r="I18" s="12">
        <f>'Adj 16 Payroll Tax Pg 2'!E42</f>
        <v>5122464</v>
      </c>
    </row>
    <row r="19" spans="1:11" x14ac:dyDescent="0.2">
      <c r="A19" s="9"/>
      <c r="I19" s="13"/>
    </row>
    <row r="20" spans="1:11" x14ac:dyDescent="0.2">
      <c r="A20" s="9"/>
      <c r="C20" s="1" t="s">
        <v>12</v>
      </c>
      <c r="I20" s="13"/>
    </row>
    <row r="21" spans="1:11" x14ac:dyDescent="0.2">
      <c r="A21" s="9">
        <v>2</v>
      </c>
      <c r="C21" s="1" t="s">
        <v>13</v>
      </c>
      <c r="I21" s="14">
        <f>'Adj 16 Payroll Tax Pg 2'!E43</f>
        <v>6443320</v>
      </c>
    </row>
    <row r="22" spans="1:11" x14ac:dyDescent="0.2">
      <c r="A22" s="9"/>
      <c r="I22" s="13"/>
    </row>
    <row r="23" spans="1:11" x14ac:dyDescent="0.2">
      <c r="A23" s="9">
        <v>3</v>
      </c>
      <c r="C23" s="1" t="s">
        <v>52</v>
      </c>
      <c r="I23" s="27">
        <f>I18-I21</f>
        <v>-1320856</v>
      </c>
    </row>
    <row r="24" spans="1:11" x14ac:dyDescent="0.2">
      <c r="A24" s="9"/>
      <c r="I24" s="27"/>
    </row>
    <row r="25" spans="1:11" x14ac:dyDescent="0.2">
      <c r="A25" s="9"/>
      <c r="C25" s="1" t="s">
        <v>55</v>
      </c>
      <c r="I25" s="27">
        <f>1218000*0.158</f>
        <v>192444</v>
      </c>
      <c r="J25" s="1" t="s">
        <v>56</v>
      </c>
      <c r="K25" s="45"/>
    </row>
    <row r="27" spans="1:11" ht="13.5" thickBot="1" x14ac:dyDescent="0.25">
      <c r="A27" s="9">
        <v>4</v>
      </c>
      <c r="C27" s="1" t="s">
        <v>39</v>
      </c>
      <c r="I27" s="28">
        <f>SUM(I23:I26)</f>
        <v>-1128412</v>
      </c>
    </row>
    <row r="28" spans="1:11" ht="13.5" thickTop="1" x14ac:dyDescent="0.2"/>
    <row r="29" spans="1:11" s="16" customFormat="1" x14ac:dyDescent="0.2">
      <c r="A29" s="16" t="s">
        <v>14</v>
      </c>
    </row>
    <row r="30" spans="1:11" s="16" customFormat="1" x14ac:dyDescent="0.2"/>
    <row r="31" spans="1:11" s="16" customFormat="1" x14ac:dyDescent="0.2">
      <c r="B31" s="29" t="s">
        <v>15</v>
      </c>
    </row>
    <row r="32" spans="1:11" s="16" customFormat="1" x14ac:dyDescent="0.2"/>
    <row r="33" spans="1:9" s="19" customFormat="1" ht="27" customHeight="1" x14ac:dyDescent="0.2">
      <c r="B33" s="47" t="s">
        <v>58</v>
      </c>
      <c r="C33" s="47"/>
      <c r="D33" s="47"/>
      <c r="E33" s="47"/>
      <c r="F33" s="47"/>
      <c r="G33" s="47"/>
      <c r="H33" s="47"/>
      <c r="I33" s="47"/>
    </row>
    <row r="35" spans="1:9" x14ac:dyDescent="0.2">
      <c r="A35" s="1" t="s">
        <v>56</v>
      </c>
      <c r="C35" s="46" t="s">
        <v>57</v>
      </c>
      <c r="D35" s="46"/>
      <c r="E35" s="46"/>
      <c r="F35" s="46"/>
      <c r="G35" s="46"/>
      <c r="H35" s="46"/>
      <c r="I35" s="46"/>
    </row>
    <row r="36" spans="1:9" x14ac:dyDescent="0.2">
      <c r="C36" s="46"/>
      <c r="D36" s="46"/>
      <c r="E36" s="46"/>
      <c r="F36" s="46"/>
      <c r="G36" s="46"/>
      <c r="H36" s="46"/>
      <c r="I36" s="46"/>
    </row>
    <row r="37" spans="1:9" x14ac:dyDescent="0.2">
      <c r="C37" s="46"/>
      <c r="D37" s="46"/>
      <c r="E37" s="46"/>
      <c r="F37" s="46"/>
      <c r="G37" s="46"/>
      <c r="H37" s="46"/>
      <c r="I37" s="46"/>
    </row>
  </sheetData>
  <mergeCells count="2">
    <mergeCell ref="C35:I37"/>
    <mergeCell ref="B33:I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2A0CE-2B19-4237-AF9D-52CEACAB8D92}">
  <dimension ref="A1:L51"/>
  <sheetViews>
    <sheetView zoomScaleNormal="100" zoomScaleSheetLayoutView="81" workbookViewId="0">
      <selection activeCell="E21" sqref="E21"/>
    </sheetView>
  </sheetViews>
  <sheetFormatPr defaultColWidth="9.28515625" defaultRowHeight="12.75" x14ac:dyDescent="0.2"/>
  <cols>
    <col min="1" max="1" width="4.42578125" style="1" customWidth="1"/>
    <col min="2" max="2" width="1.7109375" style="1" customWidth="1"/>
    <col min="3" max="3" width="59.7109375" style="1" customWidth="1"/>
    <col min="4" max="4" width="2.28515625" style="1" customWidth="1"/>
    <col min="5" max="5" width="15" style="1" bestFit="1" customWidth="1"/>
    <col min="6" max="6" width="3.42578125" style="1" customWidth="1"/>
    <col min="7" max="7" width="3.28515625" style="1" customWidth="1"/>
    <col min="8" max="8" width="9.28515625" style="1"/>
    <col min="9" max="9" width="3.42578125" style="1" customWidth="1"/>
    <col min="10" max="10" width="10.7109375" style="1" bestFit="1" customWidth="1"/>
    <col min="11" max="16384" width="9.28515625" style="1"/>
  </cols>
  <sheetData>
    <row r="1" spans="1:8" ht="14.1" customHeight="1" x14ac:dyDescent="0.2">
      <c r="A1" s="30" t="s">
        <v>0</v>
      </c>
      <c r="B1" s="30"/>
      <c r="C1" s="30"/>
      <c r="D1" s="30"/>
      <c r="E1" s="30"/>
      <c r="F1" s="44" t="s">
        <v>46</v>
      </c>
    </row>
    <row r="2" spans="1:8" ht="14.1" customHeight="1" x14ac:dyDescent="0.2">
      <c r="A2" s="32" t="s">
        <v>47</v>
      </c>
      <c r="B2" s="30"/>
      <c r="C2" s="30"/>
      <c r="D2" s="30"/>
      <c r="E2" s="30" t="s">
        <v>2</v>
      </c>
      <c r="F2" s="44"/>
    </row>
    <row r="3" spans="1:8" ht="14.1" customHeight="1" x14ac:dyDescent="0.2">
      <c r="A3" s="30" t="s">
        <v>1</v>
      </c>
      <c r="B3" s="30"/>
      <c r="C3" s="30"/>
      <c r="D3" s="30"/>
      <c r="E3" s="30"/>
      <c r="F3" s="44" t="s">
        <v>44</v>
      </c>
    </row>
    <row r="4" spans="1:8" ht="14.1" customHeight="1" x14ac:dyDescent="0.2">
      <c r="A4" s="30" t="s">
        <v>3</v>
      </c>
      <c r="B4" s="30"/>
      <c r="C4" s="30"/>
      <c r="D4" s="30"/>
      <c r="E4" s="30"/>
      <c r="F4" s="30"/>
    </row>
    <row r="5" spans="1:8" ht="14.1" customHeight="1" x14ac:dyDescent="0.2">
      <c r="A5" s="32" t="s">
        <v>30</v>
      </c>
      <c r="B5" s="30"/>
      <c r="C5" s="33"/>
      <c r="D5" s="30"/>
      <c r="E5" s="34"/>
      <c r="F5" s="30"/>
    </row>
    <row r="6" spans="1:8" ht="14.1" customHeight="1" x14ac:dyDescent="0.2">
      <c r="A6" s="32" t="s">
        <v>31</v>
      </c>
      <c r="B6" s="30"/>
      <c r="C6" s="30"/>
      <c r="D6" s="30"/>
      <c r="E6" s="30"/>
      <c r="F6" s="30"/>
    </row>
    <row r="7" spans="1:8" ht="14.1" customHeight="1" x14ac:dyDescent="0.2">
      <c r="A7" s="32" t="s">
        <v>48</v>
      </c>
      <c r="B7" s="30"/>
      <c r="C7" s="30"/>
      <c r="D7" s="30"/>
      <c r="E7" s="30"/>
      <c r="F7" s="30"/>
    </row>
    <row r="8" spans="1:8" ht="14.1" customHeight="1" x14ac:dyDescent="0.2">
      <c r="A8" s="32"/>
      <c r="B8" s="30"/>
      <c r="C8" s="30"/>
      <c r="D8" s="30"/>
      <c r="E8" s="30"/>
      <c r="F8" s="30"/>
    </row>
    <row r="9" spans="1:8" ht="14.1" customHeight="1" x14ac:dyDescent="0.2">
      <c r="A9" s="32"/>
      <c r="B9" s="30"/>
      <c r="C9" s="30"/>
      <c r="D9" s="30"/>
      <c r="E9" s="30"/>
      <c r="F9" s="30"/>
    </row>
    <row r="10" spans="1:8" ht="14.1" customHeight="1" x14ac:dyDescent="0.2">
      <c r="A10" s="30"/>
      <c r="B10" s="35"/>
      <c r="C10" s="35" t="s">
        <v>4</v>
      </c>
      <c r="D10" s="35"/>
      <c r="E10" s="35" t="s">
        <v>5</v>
      </c>
    </row>
    <row r="11" spans="1:8" ht="14.1" customHeight="1" x14ac:dyDescent="0.2">
      <c r="A11" s="35"/>
      <c r="B11" s="36"/>
      <c r="C11" s="30"/>
      <c r="D11" s="35"/>
      <c r="E11" s="35" t="s">
        <v>16</v>
      </c>
    </row>
    <row r="12" spans="1:8" ht="14.1" customHeight="1" x14ac:dyDescent="0.2">
      <c r="A12" s="18" t="s">
        <v>6</v>
      </c>
      <c r="B12" s="18"/>
      <c r="C12" s="18"/>
      <c r="D12" s="18"/>
      <c r="E12" s="18" t="s">
        <v>16</v>
      </c>
      <c r="F12" s="16"/>
    </row>
    <row r="13" spans="1:8" ht="14.1" customHeight="1" x14ac:dyDescent="0.2">
      <c r="A13" s="17" t="s">
        <v>7</v>
      </c>
      <c r="B13" s="18"/>
      <c r="C13" s="17" t="s">
        <v>8</v>
      </c>
      <c r="D13" s="18"/>
      <c r="E13" s="17" t="s">
        <v>9</v>
      </c>
      <c r="F13" s="19"/>
    </row>
    <row r="14" spans="1:8" ht="10.15" customHeight="1" x14ac:dyDescent="0.2">
      <c r="A14" s="19"/>
      <c r="B14" s="19"/>
      <c r="C14" s="19" t="s">
        <v>16</v>
      </c>
      <c r="D14" s="19"/>
      <c r="E14" s="19"/>
      <c r="F14" s="19"/>
    </row>
    <row r="15" spans="1:8" x14ac:dyDescent="0.2">
      <c r="A15" s="18">
        <v>1</v>
      </c>
      <c r="B15" s="19"/>
      <c r="C15" s="19" t="s">
        <v>53</v>
      </c>
      <c r="D15" s="19"/>
      <c r="E15" s="20">
        <v>149</v>
      </c>
      <c r="F15" s="19"/>
      <c r="G15" s="21"/>
      <c r="H15" s="21"/>
    </row>
    <row r="16" spans="1:8" ht="11.25" customHeight="1" x14ac:dyDescent="0.2">
      <c r="A16" s="18"/>
      <c r="B16" s="19"/>
      <c r="C16" s="19"/>
      <c r="D16" s="19"/>
      <c r="E16" s="20"/>
      <c r="F16" s="19"/>
      <c r="G16" s="21"/>
      <c r="H16" s="21"/>
    </row>
    <row r="17" spans="1:8" x14ac:dyDescent="0.2">
      <c r="A17" s="18">
        <f>A15+1</f>
        <v>2</v>
      </c>
      <c r="B17" s="37"/>
      <c r="C17" s="19" t="s">
        <v>33</v>
      </c>
      <c r="D17" s="19"/>
      <c r="E17" s="22">
        <v>56293165.979999989</v>
      </c>
      <c r="F17" s="19"/>
      <c r="G17" s="21"/>
      <c r="H17" s="21"/>
    </row>
    <row r="18" spans="1:8" x14ac:dyDescent="0.2">
      <c r="A18" s="18">
        <f>A17+1</f>
        <v>3</v>
      </c>
      <c r="B18" s="19"/>
      <c r="C18" s="19" t="s">
        <v>54</v>
      </c>
      <c r="D18" s="19"/>
      <c r="E18" s="23">
        <f>-E15*142800</f>
        <v>-21277200</v>
      </c>
      <c r="F18" s="19"/>
      <c r="G18" s="21"/>
      <c r="H18" s="21"/>
    </row>
    <row r="19" spans="1:8" ht="13.5" thickBot="1" x14ac:dyDescent="0.25">
      <c r="A19" s="18">
        <f>A18+1</f>
        <v>4</v>
      </c>
      <c r="B19" s="19"/>
      <c r="C19" s="19" t="s">
        <v>17</v>
      </c>
      <c r="D19" s="19"/>
      <c r="E19" s="24">
        <f>SUM(E17:E18)</f>
        <v>35015965.979999989</v>
      </c>
      <c r="F19" s="19"/>
      <c r="G19" s="21"/>
      <c r="H19" s="21"/>
    </row>
    <row r="20" spans="1:8" ht="12" customHeight="1" thickTop="1" x14ac:dyDescent="0.2">
      <c r="A20" s="18"/>
      <c r="B20" s="19"/>
      <c r="C20" s="19"/>
      <c r="D20" s="19"/>
      <c r="E20" s="20"/>
      <c r="F20" s="19"/>
      <c r="G20" s="21"/>
      <c r="H20" s="21"/>
    </row>
    <row r="21" spans="1:8" x14ac:dyDescent="0.2">
      <c r="A21" s="18">
        <f>A19+1</f>
        <v>5</v>
      </c>
      <c r="B21" s="19"/>
      <c r="C21" s="19" t="s">
        <v>18</v>
      </c>
      <c r="D21" s="19"/>
      <c r="E21" s="22">
        <v>115346200.59</v>
      </c>
      <c r="F21" s="16" t="s">
        <v>19</v>
      </c>
      <c r="G21" s="21"/>
      <c r="H21" s="21"/>
    </row>
    <row r="22" spans="1:8" x14ac:dyDescent="0.2">
      <c r="A22" s="18">
        <f t="shared" ref="A22:A25" si="0">A21+1</f>
        <v>6</v>
      </c>
      <c r="B22" s="19"/>
      <c r="C22" s="19" t="s">
        <v>17</v>
      </c>
      <c r="D22" s="19"/>
      <c r="E22" s="23">
        <f>-E19</f>
        <v>-35015965.979999989</v>
      </c>
      <c r="F22" s="16"/>
      <c r="G22" s="21"/>
      <c r="H22" s="21"/>
    </row>
    <row r="23" spans="1:8" x14ac:dyDescent="0.2">
      <c r="A23" s="18">
        <f t="shared" si="0"/>
        <v>7</v>
      </c>
      <c r="B23" s="19"/>
      <c r="C23" s="19" t="s">
        <v>20</v>
      </c>
      <c r="D23" s="19"/>
      <c r="E23" s="20">
        <f>SUM(E21:E22)</f>
        <v>80330234.610000014</v>
      </c>
      <c r="F23" s="16"/>
      <c r="G23" s="21"/>
      <c r="H23" s="21"/>
    </row>
    <row r="24" spans="1:8" x14ac:dyDescent="0.2">
      <c r="A24" s="18">
        <f t="shared" si="0"/>
        <v>8</v>
      </c>
      <c r="B24" s="19"/>
      <c r="C24" s="19" t="s">
        <v>21</v>
      </c>
      <c r="D24" s="19"/>
      <c r="E24" s="26">
        <v>6.2E-2</v>
      </c>
      <c r="F24" s="16"/>
      <c r="G24" s="21"/>
      <c r="H24" s="21"/>
    </row>
    <row r="25" spans="1:8" ht="13.5" thickBot="1" x14ac:dyDescent="0.25">
      <c r="A25" s="18">
        <f t="shared" si="0"/>
        <v>9</v>
      </c>
      <c r="B25" s="19"/>
      <c r="C25" s="19" t="s">
        <v>22</v>
      </c>
      <c r="D25" s="19"/>
      <c r="E25" s="24">
        <f>ROUND(E23*E24,0)</f>
        <v>4980475</v>
      </c>
      <c r="F25" s="16"/>
      <c r="G25" s="21"/>
      <c r="H25" s="21"/>
    </row>
    <row r="26" spans="1:8" ht="12.75" customHeight="1" thickTop="1" x14ac:dyDescent="0.2">
      <c r="A26" s="18"/>
      <c r="B26" s="19"/>
      <c r="C26" s="19"/>
      <c r="D26" s="19"/>
      <c r="E26" s="22"/>
      <c r="F26" s="16"/>
      <c r="G26" s="21"/>
      <c r="H26" s="21"/>
    </row>
    <row r="27" spans="1:8" x14ac:dyDescent="0.2">
      <c r="A27" s="18">
        <f>A25+1</f>
        <v>10</v>
      </c>
      <c r="B27" s="19"/>
      <c r="C27" s="19" t="s">
        <v>18</v>
      </c>
      <c r="D27" s="19"/>
      <c r="E27" s="22">
        <f>E21</f>
        <v>115346200.59</v>
      </c>
      <c r="F27" s="16" t="s">
        <v>19</v>
      </c>
      <c r="G27" s="21"/>
      <c r="H27" s="21"/>
    </row>
    <row r="28" spans="1:8" x14ac:dyDescent="0.2">
      <c r="A28" s="18">
        <f t="shared" ref="A28:A29" si="1">A27+1</f>
        <v>11</v>
      </c>
      <c r="B28" s="19"/>
      <c r="C28" s="19" t="s">
        <v>23</v>
      </c>
      <c r="D28" s="19"/>
      <c r="E28" s="26">
        <v>1.4499999999999999E-2</v>
      </c>
      <c r="F28" s="16"/>
      <c r="G28" s="21"/>
      <c r="H28" s="21"/>
    </row>
    <row r="29" spans="1:8" ht="13.5" thickBot="1" x14ac:dyDescent="0.25">
      <c r="A29" s="18">
        <f t="shared" si="1"/>
        <v>12</v>
      </c>
      <c r="B29" s="19"/>
      <c r="C29" s="19" t="s">
        <v>24</v>
      </c>
      <c r="D29" s="19"/>
      <c r="E29" s="24">
        <f>ROUND(E27*E28,0)</f>
        <v>1672520</v>
      </c>
      <c r="F29" s="16"/>
      <c r="G29" s="21"/>
      <c r="H29" s="21"/>
    </row>
    <row r="30" spans="1:8" ht="13.9" customHeight="1" thickTop="1" x14ac:dyDescent="0.2">
      <c r="A30" s="18"/>
      <c r="B30" s="19"/>
      <c r="C30" s="19"/>
      <c r="D30" s="19"/>
      <c r="E30" s="19"/>
      <c r="F30" s="16"/>
      <c r="G30" s="21"/>
      <c r="H30" s="21"/>
    </row>
    <row r="31" spans="1:8" x14ac:dyDescent="0.2">
      <c r="A31" s="18">
        <f>A29+1</f>
        <v>13</v>
      </c>
      <c r="B31" s="19"/>
      <c r="C31" s="19" t="s">
        <v>41</v>
      </c>
      <c r="D31" s="19"/>
      <c r="E31" s="22">
        <f>E25+E29</f>
        <v>6652995</v>
      </c>
      <c r="F31" s="16"/>
      <c r="G31" s="21"/>
      <c r="H31" s="21"/>
    </row>
    <row r="32" spans="1:8" x14ac:dyDescent="0.2">
      <c r="A32" s="18">
        <f>A31+1</f>
        <v>14</v>
      </c>
      <c r="B32" s="19"/>
      <c r="C32" s="19" t="s">
        <v>32</v>
      </c>
      <c r="D32" s="19"/>
      <c r="E32" s="26">
        <v>0.74950000000000006</v>
      </c>
      <c r="F32" s="16" t="s">
        <v>19</v>
      </c>
      <c r="G32" s="21"/>
      <c r="H32" s="21"/>
    </row>
    <row r="33" spans="1:9" ht="9" customHeight="1" x14ac:dyDescent="0.2">
      <c r="A33" s="18"/>
      <c r="B33" s="19"/>
      <c r="C33" s="19"/>
      <c r="D33" s="19"/>
      <c r="E33" s="38"/>
      <c r="F33" s="16"/>
      <c r="G33" s="21"/>
      <c r="H33" s="21"/>
    </row>
    <row r="34" spans="1:9" x14ac:dyDescent="0.2">
      <c r="A34" s="18">
        <f>A32+1</f>
        <v>15</v>
      </c>
      <c r="B34" s="19"/>
      <c r="C34" s="19" t="s">
        <v>36</v>
      </c>
      <c r="D34" s="19"/>
      <c r="E34" s="23">
        <f>ROUND(E31*E32,0)</f>
        <v>4986420</v>
      </c>
      <c r="F34" s="16"/>
      <c r="G34" s="21"/>
      <c r="H34" s="21"/>
      <c r="I34" s="1" t="s">
        <v>25</v>
      </c>
    </row>
    <row r="35" spans="1:9" x14ac:dyDescent="0.2">
      <c r="A35" s="18"/>
      <c r="B35" s="19"/>
      <c r="C35" s="19"/>
      <c r="D35" s="19"/>
      <c r="E35" s="20"/>
      <c r="F35" s="16"/>
      <c r="G35" s="21"/>
      <c r="H35" s="21"/>
    </row>
    <row r="36" spans="1:9" ht="13.9" customHeight="1" x14ac:dyDescent="0.2">
      <c r="A36" s="18">
        <f>A34+1</f>
        <v>16</v>
      </c>
      <c r="B36" s="19"/>
      <c r="C36" s="19" t="s">
        <v>50</v>
      </c>
      <c r="D36" s="19"/>
      <c r="E36" s="39">
        <v>152561</v>
      </c>
      <c r="F36" s="16"/>
      <c r="G36" s="21"/>
      <c r="H36" s="21"/>
    </row>
    <row r="37" spans="1:9" ht="13.9" customHeight="1" x14ac:dyDescent="0.2">
      <c r="A37" s="18">
        <f t="shared" ref="A37:A40" si="2">A36+1</f>
        <v>17</v>
      </c>
      <c r="B37" s="19"/>
      <c r="C37" s="19" t="s">
        <v>49</v>
      </c>
      <c r="D37" s="19"/>
      <c r="E37" s="40">
        <v>129349905</v>
      </c>
      <c r="F37" s="16"/>
      <c r="G37" s="21"/>
      <c r="H37" s="21"/>
    </row>
    <row r="38" spans="1:9" ht="13.9" customHeight="1" x14ac:dyDescent="0.2">
      <c r="A38" s="18">
        <f t="shared" si="2"/>
        <v>18</v>
      </c>
      <c r="B38" s="19"/>
      <c r="C38" s="19" t="s">
        <v>34</v>
      </c>
      <c r="D38" s="19"/>
      <c r="E38" s="41">
        <f>E36/E37</f>
        <v>1.1794442369323734E-3</v>
      </c>
      <c r="F38" s="16"/>
      <c r="G38" s="21"/>
      <c r="H38" s="21"/>
    </row>
    <row r="39" spans="1:9" ht="13.9" customHeight="1" x14ac:dyDescent="0.2">
      <c r="A39" s="18">
        <f t="shared" si="2"/>
        <v>19</v>
      </c>
      <c r="B39" s="19"/>
      <c r="C39" s="19" t="s">
        <v>18</v>
      </c>
      <c r="D39" s="19"/>
      <c r="E39" s="42">
        <f>E27</f>
        <v>115346200.59</v>
      </c>
      <c r="F39" s="16"/>
      <c r="G39" s="21"/>
      <c r="H39" s="21"/>
    </row>
    <row r="40" spans="1:9" ht="13.9" customHeight="1" x14ac:dyDescent="0.2">
      <c r="A40" s="18">
        <f t="shared" si="2"/>
        <v>20</v>
      </c>
      <c r="B40" s="19"/>
      <c r="C40" s="19" t="s">
        <v>35</v>
      </c>
      <c r="D40" s="19"/>
      <c r="E40" s="43">
        <f>ROUND(E38*E39,0)</f>
        <v>136044</v>
      </c>
      <c r="F40" s="16"/>
      <c r="G40" s="21"/>
      <c r="H40" s="21"/>
    </row>
    <row r="41" spans="1:9" ht="13.9" customHeight="1" x14ac:dyDescent="0.2">
      <c r="A41" s="18"/>
      <c r="B41" s="19"/>
      <c r="C41" s="19"/>
      <c r="D41" s="19"/>
      <c r="E41" s="19"/>
      <c r="F41" s="16"/>
      <c r="G41" s="21"/>
      <c r="H41" s="21"/>
    </row>
    <row r="42" spans="1:9" x14ac:dyDescent="0.2">
      <c r="A42" s="18">
        <f>A40+1</f>
        <v>21</v>
      </c>
      <c r="B42" s="19"/>
      <c r="C42" s="19" t="s">
        <v>42</v>
      </c>
      <c r="D42" s="19"/>
      <c r="E42" s="20">
        <f>E40+E34</f>
        <v>5122464</v>
      </c>
      <c r="F42" s="16"/>
      <c r="G42" s="21"/>
      <c r="H42" s="21"/>
      <c r="I42" s="1" t="s">
        <v>25</v>
      </c>
    </row>
    <row r="43" spans="1:9" x14ac:dyDescent="0.2">
      <c r="A43" s="18">
        <f t="shared" ref="A43:A44" si="3">A42+1</f>
        <v>22</v>
      </c>
      <c r="B43" s="19"/>
      <c r="C43" s="19" t="s">
        <v>37</v>
      </c>
      <c r="D43" s="19"/>
      <c r="E43" s="23">
        <v>6443320</v>
      </c>
      <c r="F43" s="16" t="s">
        <v>26</v>
      </c>
      <c r="G43" s="21"/>
      <c r="H43" s="21"/>
    </row>
    <row r="44" spans="1:9" ht="13.5" thickBot="1" x14ac:dyDescent="0.25">
      <c r="A44" s="15">
        <f t="shared" si="3"/>
        <v>23</v>
      </c>
      <c r="B44" s="16"/>
      <c r="C44" s="16" t="s">
        <v>40</v>
      </c>
      <c r="D44" s="16"/>
      <c r="E44" s="25">
        <f>E42-E43</f>
        <v>-1320856</v>
      </c>
      <c r="F44" s="16"/>
      <c r="G44" s="21"/>
      <c r="H44" s="21"/>
    </row>
    <row r="45" spans="1:9" ht="13.5" thickTop="1" x14ac:dyDescent="0.2">
      <c r="A45" s="16"/>
      <c r="B45" s="16"/>
      <c r="C45" s="16"/>
      <c r="D45" s="16"/>
      <c r="E45" s="16"/>
      <c r="F45" s="16"/>
    </row>
    <row r="46" spans="1:9" x14ac:dyDescent="0.2">
      <c r="A46" s="16"/>
      <c r="B46" s="16"/>
      <c r="D46" s="16"/>
      <c r="E46" s="16"/>
      <c r="F46" s="16"/>
    </row>
    <row r="47" spans="1:9" s="30" customFormat="1" x14ac:dyDescent="0.2">
      <c r="A47" s="19"/>
      <c r="B47" s="19"/>
      <c r="C47" s="19" t="s">
        <v>27</v>
      </c>
      <c r="D47" s="19"/>
      <c r="E47" s="19"/>
      <c r="F47" s="19"/>
    </row>
    <row r="48" spans="1:9" s="30" customFormat="1" x14ac:dyDescent="0.2">
      <c r="A48" s="19"/>
      <c r="B48" s="19"/>
      <c r="C48" s="19" t="s">
        <v>28</v>
      </c>
      <c r="D48" s="19"/>
      <c r="E48" s="19"/>
      <c r="F48" s="19"/>
    </row>
    <row r="49" spans="1:12" s="30" customFormat="1" x14ac:dyDescent="0.2">
      <c r="A49" s="19"/>
      <c r="B49" s="19"/>
      <c r="C49" s="19" t="s">
        <v>29</v>
      </c>
      <c r="D49" s="19"/>
      <c r="E49" s="19"/>
      <c r="F49" s="19"/>
      <c r="J49" s="31"/>
      <c r="K49" s="19"/>
      <c r="L49" s="19"/>
    </row>
    <row r="50" spans="1:12" s="30" customFormat="1" x14ac:dyDescent="0.2">
      <c r="A50" s="19"/>
      <c r="B50" s="19"/>
      <c r="C50" s="19" t="s">
        <v>51</v>
      </c>
      <c r="D50" s="19"/>
      <c r="E50" s="19"/>
      <c r="F50" s="19"/>
      <c r="J50" s="31"/>
      <c r="K50" s="19"/>
      <c r="L50" s="19"/>
    </row>
    <row r="51" spans="1:12" s="30" customFormat="1" x14ac:dyDescent="0.2">
      <c r="A51" s="19"/>
      <c r="B51" s="19"/>
      <c r="C51" s="19"/>
      <c r="D51" s="19"/>
      <c r="E51" s="19"/>
      <c r="F51" s="19"/>
      <c r="J51" s="19"/>
      <c r="K51" s="19"/>
      <c r="L51" s="1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90D0A-6C06-4EEC-B37B-6091F8F3C000}">
  <sheetPr>
    <pageSetUpPr fitToPage="1"/>
  </sheetPr>
  <dimension ref="A1:L7"/>
  <sheetViews>
    <sheetView tabSelected="1" workbookViewId="0">
      <selection activeCell="L16" sqref="L16"/>
    </sheetView>
  </sheetViews>
  <sheetFormatPr defaultRowHeight="15" x14ac:dyDescent="0.25"/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L1" s="3" t="s">
        <v>46</v>
      </c>
    </row>
    <row r="2" spans="1:12" x14ac:dyDescent="0.25">
      <c r="A2" s="2" t="s">
        <v>47</v>
      </c>
      <c r="B2" s="1"/>
      <c r="C2" s="1"/>
      <c r="D2" s="1"/>
      <c r="E2" s="1"/>
      <c r="F2" s="1"/>
      <c r="G2" s="1"/>
      <c r="H2" s="1"/>
      <c r="I2" s="1"/>
      <c r="L2" s="3" t="s">
        <v>2</v>
      </c>
    </row>
    <row r="3" spans="1:12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L3" s="3" t="s">
        <v>43</v>
      </c>
    </row>
    <row r="4" spans="1:12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12" x14ac:dyDescent="0.25">
      <c r="A5" s="2" t="s">
        <v>30</v>
      </c>
      <c r="B5" s="1"/>
      <c r="C5" s="4"/>
      <c r="D5" s="1"/>
      <c r="E5" s="1"/>
      <c r="F5" s="5"/>
      <c r="G5" s="1"/>
      <c r="H5" s="1"/>
      <c r="I5" s="1"/>
      <c r="J5" s="1"/>
    </row>
    <row r="6" spans="1:12" x14ac:dyDescent="0.25">
      <c r="A6" s="6" t="s">
        <v>31</v>
      </c>
      <c r="B6" s="1"/>
      <c r="C6" s="1"/>
      <c r="D6" s="1"/>
      <c r="E6" s="1"/>
      <c r="F6" s="1"/>
      <c r="G6" s="1"/>
      <c r="H6" s="1"/>
      <c r="I6" s="1"/>
      <c r="J6" s="1"/>
    </row>
    <row r="7" spans="1:12" x14ac:dyDescent="0.25">
      <c r="A7" s="2" t="s">
        <v>48</v>
      </c>
      <c r="B7" s="1"/>
      <c r="C7" s="7"/>
      <c r="D7" s="1"/>
      <c r="E7" s="1"/>
      <c r="F7" s="1"/>
      <c r="G7" s="1"/>
      <c r="H7" s="1"/>
      <c r="I7" s="1"/>
      <c r="J7" s="1"/>
    </row>
  </sheetData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Adj 16 Payroll Tax Pg 1</vt:lpstr>
      <vt:lpstr>Adj 16 Payroll Tax Pg 2</vt:lpstr>
      <vt:lpstr>Adj 16 Payroll Tax Pg 3</vt:lpstr>
      <vt:lpstr>'Adj 16 Payroll Tax Pg 2'!Print_Area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2021-05-26T22:52:13Z</cp:lastPrinted>
  <dcterms:created xsi:type="dcterms:W3CDTF">2016-12-14T19:34:02Z</dcterms:created>
  <dcterms:modified xsi:type="dcterms:W3CDTF">2021-05-26T22:52:32Z</dcterms:modified>
</cp:coreProperties>
</file>